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S:\ERF\Facilities\FR - Repairs &amp; Maintenance\FR 03 - Planned\01 2026 - 2027\1- Education\05 - Ysgol Maes Owen &amp; Y Foryd - Windows\09 - Tenders\02 Sell 2 Wales\"/>
    </mc:Choice>
  </mc:AlternateContent>
  <xr:revisionPtr revIDLastSave="0" documentId="13_ncr:1_{81C85760-2F70-471F-BF2E-3550DF72C821}" xr6:coauthVersionLast="47" xr6:coauthVersionMax="47" xr10:uidLastSave="{00000000-0000-0000-0000-000000000000}"/>
  <bookViews>
    <workbookView xWindow="-120" yWindow="-120" windowWidth="29040" windowHeight="15720" xr2:uid="{00000000-000D-0000-FFFF-FFFF00000000}"/>
  </bookViews>
  <sheets>
    <sheet name="Price List" sheetId="2" r:id="rId1"/>
  </sheets>
  <definedNames>
    <definedName name="_xlnm.Print_Area" localSheetId="0">'Price List'!$A$1:$F$131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9" i="2" l="1"/>
  <c r="F99" i="2"/>
  <c r="F63" i="2"/>
  <c r="F107" i="2"/>
  <c r="F105" i="2"/>
  <c r="F97" i="2"/>
  <c r="F61" i="2"/>
  <c r="F77" i="2"/>
  <c r="F75" i="2"/>
  <c r="F71" i="2"/>
  <c r="F67" i="2"/>
  <c r="F119" i="2" l="1"/>
  <c r="F117" i="2"/>
  <c r="F115" i="2"/>
  <c r="F113" i="2"/>
  <c r="F111" i="2"/>
  <c r="F103" i="2"/>
  <c r="F101" i="2"/>
  <c r="F95" i="2"/>
  <c r="F93" i="2"/>
  <c r="F59" i="2"/>
  <c r="F79" i="2"/>
  <c r="F73" i="2"/>
  <c r="F87" i="2"/>
  <c r="F85" i="2"/>
  <c r="F83" i="2"/>
  <c r="F81" i="2"/>
  <c r="F69" i="2"/>
  <c r="F65" i="2"/>
  <c r="F57" i="2"/>
  <c r="F121" i="2" l="1"/>
  <c r="F89" i="2"/>
  <c r="F43" i="2"/>
  <c r="F44" i="2"/>
  <c r="F45" i="2"/>
  <c r="F46" i="2"/>
  <c r="F47" i="2"/>
  <c r="F48" i="2"/>
  <c r="F49" i="2"/>
  <c r="F50" i="2"/>
  <c r="F51" i="2"/>
  <c r="F28" i="2"/>
  <c r="F26" i="2"/>
  <c r="F24" i="2"/>
  <c r="F53" i="2" l="1"/>
  <c r="F126" i="2" l="1"/>
  <c r="F128" i="2" s="1"/>
  <c r="F131" i="2" s="1"/>
  <c r="F5" i="2" s="1"/>
</calcChain>
</file>

<file path=xl/sharedStrings.xml><?xml version="1.0" encoding="utf-8"?>
<sst xmlns="http://schemas.openxmlformats.org/spreadsheetml/2006/main" count="112" uniqueCount="69">
  <si>
    <t>Item number</t>
  </si>
  <si>
    <t>Description</t>
  </si>
  <si>
    <t>Unit</t>
  </si>
  <si>
    <t>Rate</t>
  </si>
  <si>
    <t>Price</t>
  </si>
  <si>
    <t xml:space="preserve">Total: </t>
  </si>
  <si>
    <t>Appendix A - Price List</t>
  </si>
  <si>
    <t>GENERAL CONDITIONS</t>
  </si>
  <si>
    <t>INFORMATION</t>
  </si>
  <si>
    <t xml:space="preserve">The following descriptions are the main work elements of each operation to be carried out. The Tenderer shall include for all supplementary work to provide a complete work item. The Tenderer shall list separately any work items within their tender. </t>
  </si>
  <si>
    <t xml:space="preserve">The following descriptions are to be read in conjunction with the contents of the remainder of this document. </t>
  </si>
  <si>
    <t>No additional claims will be allowed</t>
  </si>
  <si>
    <t>All risks are to be evaluated and appropriate equipment used</t>
  </si>
  <si>
    <t>All ladders to be removed and stored securely at the end of each day / shift.</t>
  </si>
  <si>
    <t>Contractors are advised to visit the site and assess access equipment requirements to all areas</t>
  </si>
  <si>
    <t>Qty</t>
  </si>
  <si>
    <t>All machine operators are to be suitably trained and competent.</t>
  </si>
  <si>
    <t xml:space="preserve">Any scaffolding is to be erected / removed by a competent organisation/erector holding approved accreditation from the CITB / NASC. All scaffolding / temporary platforms to allow constant and uninterrupted access to fire escape doors / routes, or other access ways. Allow for suitable edge protection to flat roofs as the work requires. </t>
  </si>
  <si>
    <t xml:space="preserve">Perimeter of all scaffolding at ground level to be enclosed in steel 3m x 2m site safety fencing. </t>
  </si>
  <si>
    <t xml:space="preserve">Signage shall be placed prominently on scaffold to read “Scaffold Incomplete - Danger Keep Off”. Successful tenderer will be responsible for ensuring total compliance with all of the above requirements together with current Health &amp; Safety legislation.  </t>
  </si>
  <si>
    <t>Main Contractor to include for the provision of all safe working platforms to comply with current Health &amp; Safety requirements. (The Working at Height Regulations 2005). On areas which cannot be reached safely by means of all terrain powered access equipment (booms, scissor lifts, etc.) the Main Contractor shall provide suitable tubular scaffolding.</t>
  </si>
  <si>
    <t xml:space="preserve">Ensure the work area affected and unaffected by the works are fully protected for the duration of the works by means of site safety fencing. </t>
  </si>
  <si>
    <r>
      <t>Working Platforms / Scaffolding / Guardrails</t>
    </r>
    <r>
      <rPr>
        <b/>
        <u/>
        <sz val="11"/>
        <color theme="1"/>
        <rFont val="Arial"/>
        <family val="2"/>
      </rPr>
      <t/>
    </r>
  </si>
  <si>
    <t>Item</t>
  </si>
  <si>
    <r>
      <t xml:space="preserve">Allow for any other Preliminaries deemed necessary by the tenderer, </t>
    </r>
    <r>
      <rPr>
        <b/>
        <u/>
        <sz val="11"/>
        <color theme="1"/>
        <rFont val="Arial"/>
        <family val="2"/>
      </rPr>
      <t>please list below:</t>
    </r>
  </si>
  <si>
    <t>Contingency</t>
  </si>
  <si>
    <t>Contingency at 10%</t>
  </si>
  <si>
    <t>Grand Total</t>
  </si>
  <si>
    <t>Section Sub Total</t>
  </si>
  <si>
    <t>Section 2 Sub Total</t>
  </si>
  <si>
    <t>Section 3 Sub Total</t>
  </si>
  <si>
    <t xml:space="preserve">The quantities identified within this Price List are approximate and the Tenderer should satisfy themselves with regard to exact measurements. </t>
  </si>
  <si>
    <r>
      <t xml:space="preserve">Provide temporary site compound enclosed in site safety fencing to form storage area, etc. (Areas to be agreed with </t>
    </r>
    <r>
      <rPr>
        <i/>
        <sz val="11"/>
        <color theme="1"/>
        <rFont val="Arial"/>
        <family val="2"/>
      </rPr>
      <t>Client</t>
    </r>
    <r>
      <rPr>
        <sz val="11"/>
        <color theme="1"/>
        <rFont val="Arial"/>
        <family val="2"/>
      </rPr>
      <t xml:space="preserve"> prior to commencement). Successful tenderer to name one person as foreman / charge hand prior to commencing; during the whole of the works, to be responsible for all day to day activities, Health  &amp; Safety compliance, contacting the </t>
    </r>
    <r>
      <rPr>
        <i/>
        <sz val="11"/>
        <color theme="1"/>
        <rFont val="Arial"/>
        <family val="2"/>
      </rPr>
      <t>Client</t>
    </r>
    <r>
      <rPr>
        <sz val="11"/>
        <color theme="1"/>
        <rFont val="Arial"/>
        <family val="2"/>
      </rPr>
      <t xml:space="preserve"> for staged inspections (See below) and all other contract related issues. It is recommended that they are of senior level and experienced in managing projects for the company on a regular basis.</t>
    </r>
  </si>
  <si>
    <t>Ysgol Y Foryd / Ysgol Maes Owen</t>
  </si>
  <si>
    <t>Windows Upgrade Works 2026</t>
  </si>
  <si>
    <t>Contractor</t>
  </si>
  <si>
    <t>Ysgol y Foryd - Window Schedule</t>
  </si>
  <si>
    <t>Include for taking off, setting aside and re-fixing on completion of any blinds, curtains, screens, other window coverings and fixtures and fittings and making good of all internally and externally.</t>
  </si>
  <si>
    <t>Electrical works if any - e.g. cables, sockets etc. in the works area that need removing to facilitate works.  Disconnection and re-fix if necessary (testing certification required)</t>
  </si>
  <si>
    <t>Decoration - Allow for decoration of all new surfaces internally or externally including any facia boarding, cover beads, windows, frames, wall linings, cills, cladding, stonework etc. and for making good of all disturbed surfaces and finishes upon completion.</t>
  </si>
  <si>
    <t>Include for the provision of a performance guarantee which will cover workmanship and the entire window (including double glazing and iron mongery for a minimum period of 10 years.</t>
  </si>
  <si>
    <t>Include for the removal and refitting of any maglocks / openers / sensors on the doors as required.</t>
  </si>
  <si>
    <t>Ysgol Maes Owen Window Schedule</t>
  </si>
  <si>
    <t>Preparatory works to remove existing windows, frames, doors, etc. and all other preparatory works.</t>
  </si>
  <si>
    <t xml:space="preserve">Installation of new, white uPVC windows as per schedule / specification to match existing uPVC, style and openings. (Include for all fitting, packing sealing, jointing, restrictors etc. as per the specification and installation good practice as necessary). </t>
  </si>
  <si>
    <t xml:space="preserve">Installation of new, white uPVC windows as per schedule / specification in the same style to match the existing uPVC sections. (Include for all fitting, packing sealing, jointing, restrictors etc. as per the specification and installation good practice). </t>
  </si>
  <si>
    <t>Preparatory works to remove all existing steel framed windows, frames, doors, etc. and all other preparatory works.</t>
  </si>
  <si>
    <t>Installation of new white uPVC doors as per Drawing EPN403.PRJ100107.01 and Cadarn windows schedule and specification. (Include for all fitting, packing sealing, jointing, restrictors etc. as per the specification and installation good practice as necessary).</t>
  </si>
  <si>
    <t>No</t>
  </si>
  <si>
    <t>Provision of 3 new navy blue aluminium doors to match the new uPVC windows style to replace the existing wooden doors as specified by the windows schedule / specification.</t>
  </si>
  <si>
    <t>No.</t>
  </si>
  <si>
    <r>
      <t xml:space="preserve">Facia / Signage Panels:
Removal of existing facias / signage panels above the windows and replacement with white uPVC panels to match new window style. Navy blue uPVC panels to be installed above locations of navy blue aluminium doors.  </t>
    </r>
    <r>
      <rPr>
        <b/>
        <sz val="11"/>
        <rFont val="Arial"/>
        <family val="2"/>
      </rPr>
      <t>Signage to be retained on site</t>
    </r>
    <r>
      <rPr>
        <sz val="11"/>
        <rFont val="Arial"/>
        <family val="2"/>
      </rPr>
      <t>.</t>
    </r>
  </si>
  <si>
    <t>Installation of one new white aluminium door (kitchen) as per Drawing EPN403.PRJ100107.01 and Cadarn windows schedule and specification. (Include for all fitting, packing sealing, jointing, restrictors etc. as per the specification and installation good practice as necessary).</t>
  </si>
  <si>
    <t>Installation of three new navy blue aluminium doors (Main entrance, A033, A044) as per Drawing EPN403.PRJ100107.01 and Cadarn windows schedule and specification. (Include for all fitting, packing sealing, jointing, restrictors etc. as per the specification and installation good practice as necessary).</t>
  </si>
  <si>
    <t>Provision of 4 new navy blue aluminium doors to match the new uPVC windows style to replace the existing wooden doors as specified by the Darwing EPN404.PROJ100107.01 windows schedule (3 no. DDA Compliant, 1 no. to match existing).</t>
  </si>
  <si>
    <t xml:space="preserve">No. </t>
  </si>
  <si>
    <t>Installation of 4 no. new navy blue aluminium doors as per Drawing EPN404.PRJ100107.01 the windows schedule / specification. (Include for all fitting, packing sealing, jointing, restrictors etc. as per the specification and installation good practice). 3 no. DDA Compliant, 1 no. as existing style)</t>
  </si>
  <si>
    <r>
      <t xml:space="preserve">NOTE: All Dimensions / Quantities are approximate / for guidance only and </t>
    </r>
    <r>
      <rPr>
        <b/>
        <u/>
        <sz val="11"/>
        <rFont val="Arial"/>
        <family val="2"/>
      </rPr>
      <t>must</t>
    </r>
    <r>
      <rPr>
        <b/>
        <sz val="11"/>
        <rFont val="Arial"/>
        <family val="2"/>
      </rPr>
      <t xml:space="preserve"> be verified on site by the </t>
    </r>
    <r>
      <rPr>
        <b/>
        <i/>
        <sz val="11"/>
        <rFont val="Arial"/>
        <family val="2"/>
      </rPr>
      <t>Contractor</t>
    </r>
    <r>
      <rPr>
        <b/>
        <sz val="11"/>
        <rFont val="Arial"/>
        <family val="2"/>
      </rPr>
      <t>.</t>
    </r>
  </si>
  <si>
    <t>Installation of 1 no. new white uPVC DDA compliant door as per Drawing EPN404.PRJ100107.01, the windows schedule / specification. (Include for all fitting, packing sealing, jointing, restrictors etc. as per the specification and installation good practice).</t>
  </si>
  <si>
    <t>Include for the removal and refitting of any maglocks / openers / sensors ect. on the doors / windows as required.</t>
  </si>
  <si>
    <r>
      <t>Provision of</t>
    </r>
    <r>
      <rPr>
        <b/>
        <sz val="11"/>
        <color rgb="FFFF0000"/>
        <rFont val="Arial"/>
        <family val="2"/>
      </rPr>
      <t xml:space="preserve"> </t>
    </r>
    <r>
      <rPr>
        <b/>
        <sz val="11"/>
        <rFont val="Arial"/>
        <family val="2"/>
      </rPr>
      <t>XX (TBC on Site)</t>
    </r>
    <r>
      <rPr>
        <b/>
        <sz val="11"/>
        <color rgb="FFFF0000"/>
        <rFont val="Arial"/>
        <family val="2"/>
      </rPr>
      <t xml:space="preserve"> </t>
    </r>
    <r>
      <rPr>
        <sz val="11"/>
        <rFont val="Arial"/>
        <family val="2"/>
      </rPr>
      <t>new uPVC double glazed windows to replace all the existing steel framed windows as specified in the windows schedule.</t>
    </r>
  </si>
  <si>
    <t>Provision of 8 new white uPVC doors to match the new uPVC windows style to replace the existing wooden doors as specified by the windows schedule / specification.</t>
  </si>
  <si>
    <t>Provision of 1 new white aluminium door1 to match the new uPVC windows style to replace the existing wooden door as specified by the windows schedule / specification.</t>
  </si>
  <si>
    <r>
      <t>Provision of</t>
    </r>
    <r>
      <rPr>
        <b/>
        <sz val="11"/>
        <color rgb="FFFF0000"/>
        <rFont val="Arial"/>
        <family val="2"/>
      </rPr>
      <t xml:space="preserve"> </t>
    </r>
    <r>
      <rPr>
        <b/>
        <sz val="11"/>
        <rFont val="Arial"/>
        <family val="2"/>
      </rPr>
      <t>24</t>
    </r>
    <r>
      <rPr>
        <b/>
        <sz val="11"/>
        <color rgb="FFFF0000"/>
        <rFont val="Arial"/>
        <family val="2"/>
      </rPr>
      <t xml:space="preserve"> </t>
    </r>
    <r>
      <rPr>
        <sz val="11"/>
        <rFont val="Arial"/>
        <family val="2"/>
      </rPr>
      <t>new uPVC double glazed windows to replace the existing timber windows as specified in the windows schedule.  Style and openings to match existing uPVC windows.</t>
    </r>
  </si>
  <si>
    <t>Provision of 5 new uPVC double glazed panes to replace blown existing panes.</t>
  </si>
  <si>
    <t>Installation of 5 new double glaze uPVC panes to blown existing windows.</t>
  </si>
  <si>
    <r>
      <t xml:space="preserve">NOTE: Ysgol y Foryd is the priority and all works at this site </t>
    </r>
    <r>
      <rPr>
        <b/>
        <i/>
        <sz val="11"/>
        <rFont val="Arial"/>
        <family val="2"/>
      </rPr>
      <t>must</t>
    </r>
    <r>
      <rPr>
        <b/>
        <sz val="11"/>
        <rFont val="Arial"/>
        <family val="2"/>
      </rPr>
      <t xml:space="preserve"> be completed over the summer holidays.  At Ysgol Maes Owen, the </t>
    </r>
    <r>
      <rPr>
        <b/>
        <i/>
        <sz val="11"/>
        <rFont val="Arial"/>
        <family val="2"/>
      </rPr>
      <t>Contractor</t>
    </r>
    <r>
      <rPr>
        <b/>
        <sz val="11"/>
        <rFont val="Arial"/>
        <family val="2"/>
      </rPr>
      <t xml:space="preserve"> must aim to complete the "main works" (i.e. doors and windows to the front of the school) during the school summer holidays.  There may be potential to complete remaining minor works during term time, outside of school hours or during future school holidays if necessary (to be discussed during pre-start).</t>
    </r>
  </si>
  <si>
    <t>Timber panelling below windows to be removed and replace with new insulated uPVC to match new window style and colour.</t>
  </si>
  <si>
    <t>Provision of 1 new uPVC door (DDA compliant) to match existing style / colour of windows / doors as specified by the window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</si>
</sst>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
  </numFmts>
  <fonts count="12" x14ac:knownFonts="1">
    <font>
      <sz val="11"/>
      <color theme="1"/>
      <name val="Calibri"/>
      <family val="2"/>
      <scheme val="minor"/>
    </font>
    <font>
      <sz val="11"/>
      <color theme="1"/>
      <name val="Arial"/>
      <family val="2"/>
    </font>
    <font>
      <b/>
      <u/>
      <sz val="11"/>
      <color theme="1"/>
      <name val="Arial"/>
      <family val="2"/>
    </font>
    <font>
      <b/>
      <sz val="11"/>
      <color theme="1"/>
      <name val="Arial"/>
      <family val="2"/>
    </font>
    <font>
      <sz val="11"/>
      <name val="Arial"/>
      <family val="2"/>
    </font>
    <font>
      <b/>
      <u/>
      <sz val="11"/>
      <name val="Arial"/>
      <family val="2"/>
    </font>
    <font>
      <b/>
      <sz val="11"/>
      <name val="Arial"/>
      <family val="2"/>
    </font>
    <font>
      <i/>
      <sz val="11"/>
      <color theme="1"/>
      <name val="Arial"/>
      <family val="2"/>
    </font>
    <font>
      <b/>
      <u/>
      <sz val="11"/>
      <color rgb="FFFF0000"/>
      <name val="Arial"/>
      <family val="2"/>
    </font>
    <font>
      <b/>
      <i/>
      <sz val="11"/>
      <name val="Arial"/>
      <family val="2"/>
    </font>
    <font>
      <u/>
      <sz val="11"/>
      <name val="Arial"/>
      <family val="2"/>
    </font>
    <font>
      <b/>
      <sz val="11"/>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0.14996795556505021"/>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dashed">
        <color auto="1"/>
      </bottom>
      <diagonal/>
    </border>
  </borders>
  <cellStyleXfs count="1">
    <xf numFmtId="0" fontId="0" fillId="0" borderId="0"/>
  </cellStyleXfs>
  <cellXfs count="57">
    <xf numFmtId="0" fontId="0" fillId="0" borderId="0" xfId="0"/>
    <xf numFmtId="2" fontId="1" fillId="0" borderId="0" xfId="0" applyNumberFormat="1" applyFont="1" applyAlignment="1">
      <alignment horizontal="center" vertical="top"/>
    </xf>
    <xf numFmtId="0" fontId="1" fillId="0" borderId="0" xfId="0" applyFont="1" applyAlignment="1">
      <alignment horizontal="center" vertical="top"/>
    </xf>
    <xf numFmtId="44" fontId="1" fillId="0" borderId="0" xfId="0" applyNumberFormat="1" applyFont="1" applyAlignment="1">
      <alignment vertical="top"/>
    </xf>
    <xf numFmtId="44" fontId="1" fillId="0" borderId="0" xfId="0" applyNumberFormat="1" applyFont="1" applyAlignment="1">
      <alignment horizontal="left" vertical="top" wrapText="1"/>
    </xf>
    <xf numFmtId="0" fontId="1" fillId="0" borderId="0" xfId="0" applyFont="1"/>
    <xf numFmtId="0" fontId="1" fillId="0" borderId="0" xfId="0" applyFont="1" applyAlignment="1">
      <alignment vertical="center"/>
    </xf>
    <xf numFmtId="0" fontId="3" fillId="0" borderId="3" xfId="0" applyFont="1" applyBorder="1" applyAlignment="1">
      <alignment horizontal="center" vertical="center" wrapText="1"/>
    </xf>
    <xf numFmtId="44" fontId="3" fillId="0" borderId="3" xfId="0" applyNumberFormat="1" applyFont="1" applyBorder="1" applyAlignment="1">
      <alignment horizontal="center" vertical="center" wrapText="1"/>
    </xf>
    <xf numFmtId="44" fontId="3" fillId="0" borderId="4" xfId="0" applyNumberFormat="1" applyFont="1" applyBorder="1" applyAlignment="1">
      <alignment horizontal="center" vertical="center" wrapText="1"/>
    </xf>
    <xf numFmtId="0" fontId="1" fillId="0" borderId="0" xfId="0" applyFont="1" applyAlignment="1">
      <alignment vertical="top"/>
    </xf>
    <xf numFmtId="0" fontId="1" fillId="0" borderId="0" xfId="0" applyFont="1" applyAlignment="1">
      <alignment vertical="top" wrapText="1"/>
    </xf>
    <xf numFmtId="164" fontId="3" fillId="0" borderId="2" xfId="0" applyNumberFormat="1" applyFont="1" applyBorder="1" applyAlignment="1">
      <alignment horizontal="center" vertical="center" wrapText="1"/>
    </xf>
    <xf numFmtId="2" fontId="3" fillId="0" borderId="5" xfId="0" applyNumberFormat="1" applyFont="1" applyBorder="1" applyAlignment="1">
      <alignment horizontal="center" vertical="center"/>
    </xf>
    <xf numFmtId="2" fontId="1" fillId="0" borderId="5" xfId="0" applyNumberFormat="1" applyFont="1" applyBorder="1" applyAlignment="1">
      <alignment horizontal="center" vertical="center"/>
    </xf>
    <xf numFmtId="0" fontId="1" fillId="0" borderId="6" xfId="0" applyFont="1" applyBorder="1" applyAlignment="1">
      <alignment horizontal="center" vertical="center"/>
    </xf>
    <xf numFmtId="44" fontId="1" fillId="0" borderId="6" xfId="0" applyNumberFormat="1" applyFont="1" applyBorder="1" applyAlignment="1">
      <alignment vertical="center"/>
    </xf>
    <xf numFmtId="44" fontId="1" fillId="0" borderId="7" xfId="0" applyNumberFormat="1" applyFont="1" applyBorder="1" applyAlignment="1">
      <alignment horizontal="left" vertical="center" wrapText="1"/>
    </xf>
    <xf numFmtId="0" fontId="1" fillId="2" borderId="10" xfId="0" applyFont="1" applyFill="1" applyBorder="1" applyAlignment="1">
      <alignment horizontal="center" vertical="center"/>
    </xf>
    <xf numFmtId="2" fontId="1" fillId="2" borderId="12" xfId="0" applyNumberFormat="1" applyFont="1" applyFill="1" applyBorder="1" applyAlignment="1">
      <alignment horizontal="center" vertical="center"/>
    </xf>
    <xf numFmtId="44" fontId="3" fillId="2" borderId="1" xfId="0" applyNumberFormat="1" applyFont="1" applyFill="1" applyBorder="1" applyAlignment="1">
      <alignment horizontal="left" vertical="center" wrapText="1"/>
    </xf>
    <xf numFmtId="44" fontId="3" fillId="2" borderId="11" xfId="0" applyNumberFormat="1" applyFont="1" applyFill="1" applyBorder="1" applyAlignment="1">
      <alignment horizontal="right" vertical="center"/>
    </xf>
    <xf numFmtId="44" fontId="3" fillId="2" borderId="1" xfId="0" applyNumberFormat="1" applyFont="1" applyFill="1" applyBorder="1" applyAlignment="1">
      <alignment horizontal="left" vertical="top" wrapText="1"/>
    </xf>
    <xf numFmtId="0" fontId="3" fillId="0" borderId="3" xfId="0" applyFont="1" applyBorder="1" applyAlignment="1">
      <alignment horizontal="left" vertical="center" wrapText="1"/>
    </xf>
    <xf numFmtId="0" fontId="2" fillId="0" borderId="6" xfId="0" applyFont="1" applyBorder="1" applyAlignment="1">
      <alignment horizontal="left" vertical="center"/>
    </xf>
    <xf numFmtId="0" fontId="1" fillId="0" borderId="6" xfId="0" applyFont="1" applyBorder="1" applyAlignment="1">
      <alignment horizontal="left" vertical="center"/>
    </xf>
    <xf numFmtId="0" fontId="3" fillId="0" borderId="6" xfId="0" applyFont="1" applyBorder="1" applyAlignment="1">
      <alignment horizontal="left" vertical="center" wrapText="1"/>
    </xf>
    <xf numFmtId="0" fontId="1" fillId="0" borderId="6" xfId="0" applyFont="1" applyBorder="1" applyAlignment="1">
      <alignment horizontal="left" vertical="center" wrapText="1"/>
    </xf>
    <xf numFmtId="0" fontId="4" fillId="0" borderId="6" xfId="0" applyFont="1" applyBorder="1" applyAlignment="1" applyProtection="1">
      <alignment horizontal="left" vertical="center" wrapText="1"/>
      <protection locked="0"/>
    </xf>
    <xf numFmtId="0" fontId="2" fillId="0" borderId="6" xfId="0" applyFont="1" applyBorder="1" applyAlignment="1">
      <alignment horizontal="left" vertical="center" wrapText="1"/>
    </xf>
    <xf numFmtId="0" fontId="1" fillId="2" borderId="10" xfId="0" applyFont="1" applyFill="1" applyBorder="1" applyAlignment="1">
      <alignment vertical="center" wrapText="1"/>
    </xf>
    <xf numFmtId="0" fontId="5" fillId="0" borderId="6" xfId="0" applyFont="1" applyBorder="1" applyAlignment="1" applyProtection="1">
      <alignment horizontal="left" vertical="center" wrapText="1"/>
      <protection locked="0"/>
    </xf>
    <xf numFmtId="0" fontId="6" fillId="0" borderId="6" xfId="0" applyFont="1" applyBorder="1" applyAlignment="1">
      <alignment horizontal="left" vertical="center" wrapText="1"/>
    </xf>
    <xf numFmtId="0" fontId="5" fillId="0" borderId="6" xfId="0" applyFont="1" applyBorder="1" applyAlignment="1">
      <alignment horizontal="left" vertical="center" wrapText="1"/>
    </xf>
    <xf numFmtId="2" fontId="1" fillId="3" borderId="13" xfId="0" applyNumberFormat="1" applyFont="1" applyFill="1" applyBorder="1" applyAlignment="1">
      <alignment horizontal="center" vertical="center"/>
    </xf>
    <xf numFmtId="0" fontId="1" fillId="3" borderId="14" xfId="0" applyFont="1" applyFill="1" applyBorder="1" applyAlignment="1">
      <alignment horizontal="left" vertical="center" wrapText="1"/>
    </xf>
    <xf numFmtId="44" fontId="3" fillId="3" borderId="15" xfId="0" applyNumberFormat="1" applyFont="1" applyFill="1" applyBorder="1" applyAlignment="1">
      <alignment horizontal="left" vertical="center" wrapText="1"/>
    </xf>
    <xf numFmtId="0" fontId="4" fillId="3" borderId="14" xfId="0" applyFont="1" applyFill="1" applyBorder="1" applyAlignment="1" applyProtection="1">
      <alignment horizontal="left" vertical="center" wrapText="1"/>
      <protection locked="0"/>
    </xf>
    <xf numFmtId="16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44" fontId="3" fillId="3" borderId="1" xfId="0" applyNumberFormat="1" applyFont="1" applyFill="1" applyBorder="1" applyAlignment="1">
      <alignment horizontal="center" vertical="center" wrapText="1"/>
    </xf>
    <xf numFmtId="9" fontId="1" fillId="0" borderId="6" xfId="0" applyNumberFormat="1" applyFont="1" applyBorder="1" applyAlignment="1">
      <alignment vertical="center"/>
    </xf>
    <xf numFmtId="0" fontId="8" fillId="0" borderId="0" xfId="0" applyFont="1" applyAlignment="1">
      <alignment vertical="top"/>
    </xf>
    <xf numFmtId="0" fontId="5" fillId="0" borderId="0" xfId="0" applyFont="1" applyAlignment="1">
      <alignment vertical="top"/>
    </xf>
    <xf numFmtId="0" fontId="5" fillId="0" borderId="18" xfId="0" applyFont="1" applyBorder="1" applyAlignment="1">
      <alignment vertical="top"/>
    </xf>
    <xf numFmtId="0" fontId="10" fillId="0" borderId="6" xfId="0" applyFont="1" applyBorder="1" applyAlignment="1">
      <alignment horizontal="left" vertical="center" wrapText="1"/>
    </xf>
    <xf numFmtId="0" fontId="4" fillId="0" borderId="6" xfId="0" applyFont="1" applyBorder="1" applyAlignment="1">
      <alignment horizontal="left" vertical="center" wrapText="1"/>
    </xf>
    <xf numFmtId="164" fontId="3" fillId="3" borderId="16" xfId="0" applyNumberFormat="1" applyFont="1" applyFill="1" applyBorder="1" applyAlignment="1">
      <alignment horizontal="right" vertical="center"/>
    </xf>
    <xf numFmtId="164" fontId="1" fillId="3" borderId="10" xfId="0" applyNumberFormat="1" applyFont="1" applyFill="1" applyBorder="1" applyAlignment="1">
      <alignment horizontal="right" vertical="center"/>
    </xf>
    <xf numFmtId="164" fontId="1" fillId="3" borderId="17" xfId="0" applyNumberFormat="1" applyFont="1" applyFill="1" applyBorder="1" applyAlignment="1">
      <alignment horizontal="right" vertical="center"/>
    </xf>
    <xf numFmtId="0" fontId="3" fillId="3" borderId="16" xfId="0" applyFont="1" applyFill="1" applyBorder="1" applyAlignment="1">
      <alignment horizontal="right" vertical="center"/>
    </xf>
    <xf numFmtId="0" fontId="3" fillId="3" borderId="10" xfId="0" applyFont="1" applyFill="1" applyBorder="1" applyAlignment="1">
      <alignment horizontal="right" vertical="center"/>
    </xf>
    <xf numFmtId="0" fontId="3" fillId="3" borderId="17" xfId="0" applyFont="1" applyFill="1" applyBorder="1" applyAlignment="1">
      <alignment horizontal="right" vertical="center"/>
    </xf>
    <xf numFmtId="2" fontId="1" fillId="0" borderId="8" xfId="0" applyNumberFormat="1" applyFont="1" applyBorder="1" applyAlignment="1">
      <alignment horizontal="center" vertical="top"/>
    </xf>
    <xf numFmtId="0" fontId="2" fillId="0" borderId="0" xfId="0" applyFont="1" applyAlignment="1">
      <alignment vertical="top"/>
    </xf>
    <xf numFmtId="44" fontId="3" fillId="0" borderId="0" xfId="0" applyNumberFormat="1" applyFont="1" applyAlignment="1">
      <alignment horizontal="right" vertical="top"/>
    </xf>
    <xf numFmtId="44" fontId="3" fillId="0" borderId="9" xfId="0" applyNumberFormat="1" applyFont="1" applyBorder="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1"/>
  <sheetViews>
    <sheetView tabSelected="1" view="pageBreakPreview" zoomScaleNormal="100" zoomScaleSheetLayoutView="100" workbookViewId="0">
      <pane ySplit="7" topLeftCell="A114" activePane="bottomLeft" state="frozen"/>
      <selection activeCell="B6" sqref="B6"/>
      <selection pane="bottomLeft" activeCell="B119" sqref="B119"/>
    </sheetView>
  </sheetViews>
  <sheetFormatPr defaultRowHeight="14.25" x14ac:dyDescent="0.2"/>
  <cols>
    <col min="1" max="1" width="11.5703125" style="1" customWidth="1"/>
    <col min="2" max="2" width="47.140625" style="11" customWidth="1"/>
    <col min="3" max="4" width="6.42578125" style="2" customWidth="1"/>
    <col min="5" max="5" width="11.42578125" style="3" customWidth="1"/>
    <col min="6" max="6" width="12.42578125" style="4" bestFit="1" customWidth="1"/>
    <col min="7" max="8" width="9.140625" style="5"/>
    <col min="9" max="9" width="59.5703125" style="5" customWidth="1"/>
    <col min="10" max="16384" width="9.140625" style="5"/>
  </cols>
  <sheetData>
    <row r="1" spans="1:8" ht="15" x14ac:dyDescent="0.2">
      <c r="A1" s="54" t="s">
        <v>6</v>
      </c>
      <c r="B1" s="54"/>
      <c r="C1" s="54"/>
      <c r="D1" s="54"/>
      <c r="E1" s="54"/>
      <c r="F1" s="54"/>
    </row>
    <row r="2" spans="1:8" ht="15" x14ac:dyDescent="0.2">
      <c r="A2" s="54" t="s">
        <v>33</v>
      </c>
      <c r="B2" s="54"/>
      <c r="C2" s="54"/>
      <c r="D2" s="54"/>
      <c r="E2" s="54"/>
      <c r="F2" s="54"/>
    </row>
    <row r="3" spans="1:8" ht="15" x14ac:dyDescent="0.2">
      <c r="A3" s="54" t="s">
        <v>34</v>
      </c>
      <c r="B3" s="54"/>
      <c r="C3" s="54"/>
      <c r="D3" s="54"/>
      <c r="E3" s="54"/>
      <c r="F3" s="54"/>
    </row>
    <row r="4" spans="1:8" ht="15.75" thickBot="1" x14ac:dyDescent="0.25">
      <c r="A4" s="43" t="s">
        <v>35</v>
      </c>
      <c r="B4" s="44"/>
      <c r="C4" s="42"/>
      <c r="D4" s="42"/>
      <c r="E4" s="42"/>
      <c r="F4" s="42"/>
    </row>
    <row r="5" spans="1:8" ht="15.75" customHeight="1" thickBot="1" x14ac:dyDescent="0.25">
      <c r="A5" s="55" t="s">
        <v>5</v>
      </c>
      <c r="B5" s="55"/>
      <c r="C5" s="55"/>
      <c r="D5" s="55"/>
      <c r="E5" s="56"/>
      <c r="F5" s="22">
        <f>F131</f>
        <v>0</v>
      </c>
    </row>
    <row r="6" spans="1:8" ht="15.75" customHeight="1" thickBot="1" x14ac:dyDescent="0.25">
      <c r="A6" s="53"/>
      <c r="B6" s="53"/>
      <c r="C6" s="53"/>
      <c r="D6" s="53"/>
      <c r="E6" s="53"/>
      <c r="F6" s="53"/>
    </row>
    <row r="7" spans="1:8" s="6" customFormat="1" ht="30.75" thickBot="1" x14ac:dyDescent="0.3">
      <c r="A7" s="38" t="s">
        <v>0</v>
      </c>
      <c r="B7" s="39" t="s">
        <v>1</v>
      </c>
      <c r="C7" s="39" t="s">
        <v>15</v>
      </c>
      <c r="D7" s="39" t="s">
        <v>2</v>
      </c>
      <c r="E7" s="40" t="s">
        <v>3</v>
      </c>
      <c r="F7" s="40" t="s">
        <v>4</v>
      </c>
    </row>
    <row r="8" spans="1:8" ht="15" x14ac:dyDescent="0.2">
      <c r="A8" s="12"/>
      <c r="B8" s="23"/>
      <c r="C8" s="7"/>
      <c r="D8" s="7"/>
      <c r="E8" s="8"/>
      <c r="F8" s="9"/>
    </row>
    <row r="9" spans="1:8" ht="15" x14ac:dyDescent="0.2">
      <c r="A9" s="13">
        <v>1</v>
      </c>
      <c r="B9" s="24" t="s">
        <v>7</v>
      </c>
      <c r="C9" s="15"/>
      <c r="D9" s="15"/>
      <c r="E9" s="16"/>
      <c r="F9" s="17"/>
    </row>
    <row r="10" spans="1:8" x14ac:dyDescent="0.2">
      <c r="A10" s="14"/>
      <c r="B10" s="25"/>
      <c r="C10" s="15"/>
      <c r="D10" s="15"/>
      <c r="E10" s="16"/>
      <c r="F10" s="17"/>
    </row>
    <row r="11" spans="1:8" s="10" customFormat="1" ht="15" x14ac:dyDescent="0.2">
      <c r="A11" s="14"/>
      <c r="B11" s="26" t="s">
        <v>8</v>
      </c>
      <c r="C11" s="15"/>
      <c r="D11" s="15"/>
      <c r="E11" s="16"/>
      <c r="F11" s="17"/>
      <c r="G11" s="5"/>
      <c r="H11" s="5"/>
    </row>
    <row r="12" spans="1:8" s="10" customFormat="1" x14ac:dyDescent="0.2">
      <c r="A12" s="14"/>
      <c r="B12" s="27"/>
      <c r="C12" s="15"/>
      <c r="D12" s="15"/>
      <c r="E12" s="16"/>
      <c r="F12" s="17"/>
      <c r="G12" s="5"/>
      <c r="H12" s="5"/>
    </row>
    <row r="13" spans="1:8" s="10" customFormat="1" ht="85.5" x14ac:dyDescent="0.2">
      <c r="A13" s="14"/>
      <c r="B13" s="27" t="s">
        <v>9</v>
      </c>
      <c r="C13" s="15"/>
      <c r="D13" s="15"/>
      <c r="E13" s="16"/>
      <c r="F13" s="17"/>
      <c r="G13" s="5"/>
      <c r="H13" s="5"/>
    </row>
    <row r="14" spans="1:8" s="10" customFormat="1" x14ac:dyDescent="0.2">
      <c r="A14" s="14"/>
      <c r="B14" s="27"/>
      <c r="C14" s="15"/>
      <c r="D14" s="15"/>
      <c r="E14" s="16"/>
      <c r="F14" s="17"/>
      <c r="G14" s="5"/>
      <c r="H14" s="5"/>
    </row>
    <row r="15" spans="1:8" s="10" customFormat="1" ht="45" x14ac:dyDescent="0.2">
      <c r="A15" s="14"/>
      <c r="B15" s="32" t="s">
        <v>57</v>
      </c>
      <c r="C15" s="15"/>
      <c r="D15" s="15"/>
      <c r="E15" s="16"/>
      <c r="F15" s="17"/>
      <c r="G15" s="5"/>
      <c r="H15" s="5"/>
    </row>
    <row r="16" spans="1:8" s="10" customFormat="1" ht="15" x14ac:dyDescent="0.2">
      <c r="A16" s="14"/>
      <c r="B16" s="32"/>
      <c r="C16" s="15"/>
      <c r="D16" s="15"/>
      <c r="E16" s="16"/>
      <c r="F16" s="17"/>
      <c r="G16" s="5"/>
      <c r="H16" s="5"/>
    </row>
    <row r="17" spans="1:8" s="10" customFormat="1" ht="165" x14ac:dyDescent="0.2">
      <c r="A17" s="14"/>
      <c r="B17" s="32" t="s">
        <v>66</v>
      </c>
      <c r="C17" s="15"/>
      <c r="D17" s="15"/>
      <c r="E17" s="16"/>
      <c r="F17" s="17"/>
      <c r="G17" s="5"/>
      <c r="H17" s="5"/>
    </row>
    <row r="18" spans="1:8" s="10" customFormat="1" x14ac:dyDescent="0.2">
      <c r="A18" s="14"/>
      <c r="B18" s="28"/>
      <c r="C18" s="15"/>
      <c r="D18" s="15"/>
      <c r="E18" s="16"/>
      <c r="F18" s="17"/>
      <c r="G18" s="5"/>
      <c r="H18" s="5"/>
    </row>
    <row r="19" spans="1:8" s="10" customFormat="1" ht="42.75" x14ac:dyDescent="0.2">
      <c r="A19" s="14"/>
      <c r="B19" s="28" t="s">
        <v>10</v>
      </c>
      <c r="C19" s="15"/>
      <c r="D19" s="15"/>
      <c r="E19" s="16"/>
      <c r="F19" s="17"/>
      <c r="G19" s="5"/>
      <c r="H19" s="5"/>
    </row>
    <row r="20" spans="1:8" s="10" customFormat="1" x14ac:dyDescent="0.2">
      <c r="A20" s="14"/>
      <c r="B20" s="27"/>
      <c r="C20" s="15"/>
      <c r="D20" s="15"/>
      <c r="E20" s="16"/>
      <c r="F20" s="17"/>
      <c r="G20" s="5"/>
      <c r="H20" s="5"/>
    </row>
    <row r="21" spans="1:8" s="10" customFormat="1" ht="42.75" x14ac:dyDescent="0.2">
      <c r="A21" s="14"/>
      <c r="B21" s="27" t="s">
        <v>31</v>
      </c>
      <c r="C21" s="15"/>
      <c r="D21" s="15"/>
      <c r="E21" s="16"/>
      <c r="F21" s="17"/>
      <c r="G21" s="5"/>
      <c r="H21" s="5"/>
    </row>
    <row r="22" spans="1:8" s="10" customFormat="1" ht="15" x14ac:dyDescent="0.2">
      <c r="A22" s="14"/>
      <c r="B22" s="29" t="s">
        <v>11</v>
      </c>
      <c r="C22" s="15"/>
      <c r="D22" s="15"/>
      <c r="E22" s="16"/>
      <c r="F22" s="17"/>
      <c r="G22" s="5"/>
      <c r="H22" s="5"/>
    </row>
    <row r="23" spans="1:8" s="10" customFormat="1" x14ac:dyDescent="0.2">
      <c r="A23" s="14"/>
      <c r="B23" s="27"/>
      <c r="C23" s="15"/>
      <c r="D23" s="15"/>
      <c r="E23" s="16"/>
      <c r="F23" s="17"/>
      <c r="G23" s="5"/>
      <c r="H23" s="5"/>
    </row>
    <row r="24" spans="1:8" s="10" customFormat="1" ht="185.25" x14ac:dyDescent="0.2">
      <c r="A24" s="14">
        <v>1.01</v>
      </c>
      <c r="B24" s="27" t="s">
        <v>32</v>
      </c>
      <c r="C24" s="15">
        <v>1</v>
      </c>
      <c r="D24" s="15" t="s">
        <v>23</v>
      </c>
      <c r="E24" s="16"/>
      <c r="F24" s="17">
        <f>E24*C24</f>
        <v>0</v>
      </c>
      <c r="G24" s="5"/>
      <c r="H24" s="5"/>
    </row>
    <row r="25" spans="1:8" s="10" customFormat="1" x14ac:dyDescent="0.2">
      <c r="A25" s="14"/>
      <c r="B25" s="25"/>
      <c r="C25" s="15"/>
      <c r="D25" s="15"/>
      <c r="E25" s="16"/>
      <c r="F25" s="17"/>
      <c r="G25" s="5"/>
      <c r="H25" s="5"/>
    </row>
    <row r="26" spans="1:8" s="10" customFormat="1" ht="42.75" x14ac:dyDescent="0.2">
      <c r="A26" s="14">
        <v>1.02</v>
      </c>
      <c r="B26" s="28" t="s">
        <v>21</v>
      </c>
      <c r="C26" s="15">
        <v>1</v>
      </c>
      <c r="D26" s="15" t="s">
        <v>23</v>
      </c>
      <c r="E26" s="16"/>
      <c r="F26" s="17">
        <f>E26*C26</f>
        <v>0</v>
      </c>
      <c r="G26" s="5"/>
      <c r="H26" s="5"/>
    </row>
    <row r="27" spans="1:8" s="10" customFormat="1" x14ac:dyDescent="0.2">
      <c r="A27" s="14"/>
      <c r="B27" s="27"/>
      <c r="C27" s="15"/>
      <c r="D27" s="15"/>
      <c r="E27" s="16"/>
      <c r="F27" s="17"/>
      <c r="G27" s="5"/>
      <c r="H27" s="5"/>
    </row>
    <row r="28" spans="1:8" s="10" customFormat="1" ht="15" x14ac:dyDescent="0.2">
      <c r="A28" s="14">
        <v>1.03</v>
      </c>
      <c r="B28" s="26" t="s">
        <v>22</v>
      </c>
      <c r="C28" s="15">
        <v>1</v>
      </c>
      <c r="D28" s="15" t="s">
        <v>23</v>
      </c>
      <c r="E28" s="16"/>
      <c r="F28" s="17">
        <f>E28*C28</f>
        <v>0</v>
      </c>
      <c r="G28" s="5"/>
      <c r="H28" s="5"/>
    </row>
    <row r="29" spans="1:8" s="10" customFormat="1" ht="114" x14ac:dyDescent="0.2">
      <c r="A29" s="14"/>
      <c r="B29" s="27" t="s">
        <v>20</v>
      </c>
      <c r="C29" s="15"/>
      <c r="D29" s="15"/>
      <c r="E29" s="16"/>
      <c r="F29" s="17"/>
      <c r="G29" s="5"/>
      <c r="H29" s="5"/>
    </row>
    <row r="30" spans="1:8" s="10" customFormat="1" ht="28.5" x14ac:dyDescent="0.2">
      <c r="A30" s="14"/>
      <c r="B30" s="27" t="s">
        <v>16</v>
      </c>
      <c r="C30" s="15"/>
      <c r="D30" s="15"/>
      <c r="E30" s="16"/>
      <c r="F30" s="17"/>
      <c r="G30" s="5"/>
      <c r="H30" s="5"/>
    </row>
    <row r="31" spans="1:8" s="10" customFormat="1" x14ac:dyDescent="0.2">
      <c r="A31" s="14"/>
      <c r="B31" s="27"/>
      <c r="C31" s="15"/>
      <c r="D31" s="15"/>
      <c r="E31" s="16"/>
      <c r="F31" s="17"/>
      <c r="G31" s="5"/>
      <c r="H31" s="5"/>
    </row>
    <row r="32" spans="1:8" s="10" customFormat="1" ht="30" x14ac:dyDescent="0.2">
      <c r="A32" s="14"/>
      <c r="B32" s="31" t="s">
        <v>12</v>
      </c>
      <c r="C32" s="15"/>
      <c r="D32" s="15"/>
      <c r="E32" s="16"/>
      <c r="F32" s="17"/>
      <c r="G32" s="5"/>
      <c r="H32" s="5"/>
    </row>
    <row r="33" spans="1:8" s="10" customFormat="1" ht="15" x14ac:dyDescent="0.2">
      <c r="A33" s="14"/>
      <c r="B33" s="31"/>
      <c r="C33" s="15"/>
      <c r="D33" s="15"/>
      <c r="E33" s="16"/>
      <c r="F33" s="17"/>
      <c r="G33" s="5"/>
      <c r="H33" s="5"/>
    </row>
    <row r="34" spans="1:8" s="10" customFormat="1" ht="114" x14ac:dyDescent="0.2">
      <c r="A34" s="14"/>
      <c r="B34" s="27" t="s">
        <v>17</v>
      </c>
      <c r="C34" s="15"/>
      <c r="D34" s="15"/>
      <c r="E34" s="16"/>
      <c r="F34" s="17"/>
      <c r="G34" s="5"/>
      <c r="H34" s="5"/>
    </row>
    <row r="35" spans="1:8" s="10" customFormat="1" ht="28.5" x14ac:dyDescent="0.2">
      <c r="A35" s="14"/>
      <c r="B35" s="27" t="s">
        <v>18</v>
      </c>
      <c r="C35" s="15"/>
      <c r="D35" s="15"/>
      <c r="E35" s="16"/>
      <c r="F35" s="17"/>
      <c r="G35" s="5"/>
      <c r="H35" s="5"/>
    </row>
    <row r="36" spans="1:8" s="10" customFormat="1" ht="85.5" x14ac:dyDescent="0.2">
      <c r="A36" s="14"/>
      <c r="B36" s="27" t="s">
        <v>19</v>
      </c>
      <c r="C36" s="15"/>
      <c r="D36" s="15"/>
      <c r="E36" s="16"/>
      <c r="F36" s="17"/>
      <c r="G36" s="5"/>
      <c r="H36" s="5"/>
    </row>
    <row r="37" spans="1:8" s="10" customFormat="1" x14ac:dyDescent="0.2">
      <c r="A37" s="14"/>
      <c r="B37" s="27"/>
      <c r="C37" s="15"/>
      <c r="D37" s="15"/>
      <c r="E37" s="16"/>
      <c r="F37" s="17"/>
      <c r="G37" s="5"/>
      <c r="H37" s="5"/>
    </row>
    <row r="38" spans="1:8" s="10" customFormat="1" ht="28.5" x14ac:dyDescent="0.2">
      <c r="A38" s="14"/>
      <c r="B38" s="27" t="s">
        <v>13</v>
      </c>
      <c r="C38" s="15"/>
      <c r="D38" s="15"/>
      <c r="E38" s="16"/>
      <c r="F38" s="17"/>
      <c r="G38" s="5"/>
      <c r="H38" s="5"/>
    </row>
    <row r="39" spans="1:8" s="10" customFormat="1" x14ac:dyDescent="0.2">
      <c r="A39" s="14"/>
      <c r="B39" s="27"/>
      <c r="C39" s="15"/>
      <c r="D39" s="15"/>
      <c r="E39" s="16"/>
      <c r="F39" s="17"/>
      <c r="G39" s="5"/>
      <c r="H39" s="5"/>
    </row>
    <row r="40" spans="1:8" s="10" customFormat="1" ht="45" x14ac:dyDescent="0.2">
      <c r="A40" s="14"/>
      <c r="B40" s="29" t="s">
        <v>14</v>
      </c>
      <c r="C40" s="15"/>
      <c r="D40" s="15"/>
      <c r="E40" s="16"/>
      <c r="F40" s="17"/>
      <c r="G40" s="5"/>
      <c r="H40" s="5"/>
    </row>
    <row r="41" spans="1:8" s="10" customFormat="1" x14ac:dyDescent="0.2">
      <c r="A41" s="14"/>
      <c r="B41" s="28"/>
      <c r="C41" s="15"/>
      <c r="D41" s="15"/>
      <c r="E41" s="16"/>
      <c r="F41" s="17"/>
      <c r="G41" s="5"/>
      <c r="H41" s="5"/>
    </row>
    <row r="42" spans="1:8" ht="29.25" x14ac:dyDescent="0.2">
      <c r="A42" s="14">
        <v>1.04</v>
      </c>
      <c r="B42" s="27" t="s">
        <v>24</v>
      </c>
      <c r="C42" s="15"/>
      <c r="D42" s="15"/>
      <c r="E42" s="16"/>
      <c r="F42" s="17"/>
    </row>
    <row r="43" spans="1:8" x14ac:dyDescent="0.2">
      <c r="A43" s="14"/>
      <c r="B43" s="27"/>
      <c r="C43" s="15">
        <v>1</v>
      </c>
      <c r="D43" s="15" t="s">
        <v>23</v>
      </c>
      <c r="E43" s="16"/>
      <c r="F43" s="17">
        <f t="shared" ref="F43:F51" si="0">SUM(C43*E43)</f>
        <v>0</v>
      </c>
    </row>
    <row r="44" spans="1:8" x14ac:dyDescent="0.2">
      <c r="A44" s="14"/>
      <c r="B44" s="27"/>
      <c r="C44" s="15">
        <v>1</v>
      </c>
      <c r="D44" s="15" t="s">
        <v>23</v>
      </c>
      <c r="E44" s="16"/>
      <c r="F44" s="17">
        <f t="shared" si="0"/>
        <v>0</v>
      </c>
    </row>
    <row r="45" spans="1:8" x14ac:dyDescent="0.2">
      <c r="A45" s="14"/>
      <c r="B45" s="27"/>
      <c r="C45" s="15">
        <v>1</v>
      </c>
      <c r="D45" s="15" t="s">
        <v>23</v>
      </c>
      <c r="E45" s="16"/>
      <c r="F45" s="17">
        <f t="shared" si="0"/>
        <v>0</v>
      </c>
    </row>
    <row r="46" spans="1:8" x14ac:dyDescent="0.2">
      <c r="A46" s="14"/>
      <c r="B46" s="27"/>
      <c r="C46" s="15">
        <v>1</v>
      </c>
      <c r="D46" s="15" t="s">
        <v>23</v>
      </c>
      <c r="E46" s="16"/>
      <c r="F46" s="17">
        <f t="shared" si="0"/>
        <v>0</v>
      </c>
    </row>
    <row r="47" spans="1:8" x14ac:dyDescent="0.2">
      <c r="A47" s="14"/>
      <c r="B47" s="27"/>
      <c r="C47" s="15">
        <v>1</v>
      </c>
      <c r="D47" s="15" t="s">
        <v>23</v>
      </c>
      <c r="E47" s="16"/>
      <c r="F47" s="17">
        <f t="shared" si="0"/>
        <v>0</v>
      </c>
    </row>
    <row r="48" spans="1:8" x14ac:dyDescent="0.2">
      <c r="A48" s="14"/>
      <c r="B48" s="27"/>
      <c r="C48" s="15">
        <v>1</v>
      </c>
      <c r="D48" s="15" t="s">
        <v>23</v>
      </c>
      <c r="E48" s="16"/>
      <c r="F48" s="17">
        <f t="shared" si="0"/>
        <v>0</v>
      </c>
    </row>
    <row r="49" spans="1:8" x14ac:dyDescent="0.2">
      <c r="A49" s="14"/>
      <c r="B49" s="27"/>
      <c r="C49" s="15">
        <v>1</v>
      </c>
      <c r="D49" s="15" t="s">
        <v>23</v>
      </c>
      <c r="E49" s="16"/>
      <c r="F49" s="17">
        <f t="shared" si="0"/>
        <v>0</v>
      </c>
    </row>
    <row r="50" spans="1:8" x14ac:dyDescent="0.2">
      <c r="A50" s="14"/>
      <c r="B50" s="27"/>
      <c r="C50" s="15">
        <v>1</v>
      </c>
      <c r="D50" s="15" t="s">
        <v>23</v>
      </c>
      <c r="E50" s="16"/>
      <c r="F50" s="17">
        <f t="shared" si="0"/>
        <v>0</v>
      </c>
    </row>
    <row r="51" spans="1:8" x14ac:dyDescent="0.2">
      <c r="A51" s="14"/>
      <c r="B51" s="27"/>
      <c r="C51" s="15">
        <v>1</v>
      </c>
      <c r="D51" s="15" t="s">
        <v>23</v>
      </c>
      <c r="E51" s="16"/>
      <c r="F51" s="17">
        <f t="shared" si="0"/>
        <v>0</v>
      </c>
    </row>
    <row r="52" spans="1:8" ht="15" thickBot="1" x14ac:dyDescent="0.25">
      <c r="A52" s="14"/>
      <c r="B52" s="27"/>
      <c r="C52" s="15"/>
      <c r="D52" s="15"/>
      <c r="E52" s="16"/>
      <c r="F52" s="17"/>
    </row>
    <row r="53" spans="1:8" ht="15.75" customHeight="1" thickBot="1" x14ac:dyDescent="0.25">
      <c r="A53" s="34"/>
      <c r="B53" s="35"/>
      <c r="C53" s="50" t="s">
        <v>28</v>
      </c>
      <c r="D53" s="51"/>
      <c r="E53" s="52"/>
      <c r="F53" s="36">
        <f>SUM(F9:F51)</f>
        <v>0</v>
      </c>
    </row>
    <row r="54" spans="1:8" s="10" customFormat="1" x14ac:dyDescent="0.2">
      <c r="A54" s="14"/>
      <c r="B54" s="27"/>
      <c r="C54" s="15"/>
      <c r="D54" s="15"/>
      <c r="E54" s="16"/>
      <c r="F54" s="17"/>
      <c r="G54" s="5"/>
      <c r="H54" s="5"/>
    </row>
    <row r="55" spans="1:8" s="10" customFormat="1" ht="15" x14ac:dyDescent="0.2">
      <c r="A55" s="13">
        <v>2</v>
      </c>
      <c r="B55" s="33" t="s">
        <v>36</v>
      </c>
      <c r="C55" s="15"/>
      <c r="D55" s="15"/>
      <c r="E55" s="16"/>
      <c r="F55" s="17"/>
      <c r="G55" s="5"/>
      <c r="H55" s="5"/>
    </row>
    <row r="56" spans="1:8" s="10" customFormat="1" x14ac:dyDescent="0.2">
      <c r="A56" s="14"/>
      <c r="B56" s="45"/>
      <c r="C56" s="15"/>
      <c r="D56" s="15"/>
      <c r="E56" s="16"/>
      <c r="F56" s="17"/>
      <c r="G56" s="5"/>
      <c r="H56" s="5"/>
    </row>
    <row r="57" spans="1:8" s="10" customFormat="1" ht="57.75" x14ac:dyDescent="0.2">
      <c r="A57" s="14">
        <v>2.0099999999999998</v>
      </c>
      <c r="B57" s="46" t="s">
        <v>63</v>
      </c>
      <c r="C57" s="15">
        <v>1</v>
      </c>
      <c r="D57" s="15" t="s">
        <v>23</v>
      </c>
      <c r="E57" s="16"/>
      <c r="F57" s="17">
        <f>E57*C57</f>
        <v>0</v>
      </c>
      <c r="G57" s="5"/>
      <c r="H57" s="5"/>
    </row>
    <row r="58" spans="1:8" s="10" customFormat="1" x14ac:dyDescent="0.2">
      <c r="A58" s="14"/>
      <c r="B58" s="46"/>
      <c r="C58" s="15"/>
      <c r="D58" s="15"/>
      <c r="E58" s="16"/>
      <c r="F58" s="17"/>
      <c r="G58" s="5"/>
      <c r="H58" s="5"/>
    </row>
    <row r="59" spans="1:8" s="10" customFormat="1" ht="57" x14ac:dyDescent="0.2">
      <c r="A59" s="14">
        <v>2.02</v>
      </c>
      <c r="B59" s="46" t="s">
        <v>49</v>
      </c>
      <c r="C59" s="15">
        <v>3</v>
      </c>
      <c r="D59" s="15" t="s">
        <v>48</v>
      </c>
      <c r="E59" s="16"/>
      <c r="F59" s="17">
        <f>E59*C59</f>
        <v>0</v>
      </c>
      <c r="G59" s="5"/>
      <c r="H59" s="5"/>
    </row>
    <row r="60" spans="1:8" s="10" customFormat="1" x14ac:dyDescent="0.2">
      <c r="A60" s="14"/>
      <c r="B60" s="46"/>
      <c r="C60" s="15"/>
      <c r="D60" s="15"/>
      <c r="E60" s="16"/>
      <c r="F60" s="17"/>
      <c r="G60" s="5"/>
      <c r="H60" s="5"/>
    </row>
    <row r="61" spans="1:8" s="10" customFormat="1" ht="57" x14ac:dyDescent="0.2">
      <c r="A61" s="14">
        <v>2.0299999999999998</v>
      </c>
      <c r="B61" s="46" t="s">
        <v>62</v>
      </c>
      <c r="C61" s="15">
        <v>1</v>
      </c>
      <c r="D61" s="15" t="s">
        <v>50</v>
      </c>
      <c r="E61" s="16"/>
      <c r="F61" s="17">
        <f>E61*C61</f>
        <v>0</v>
      </c>
      <c r="G61" s="5"/>
      <c r="H61" s="5"/>
    </row>
    <row r="62" spans="1:8" s="10" customFormat="1" x14ac:dyDescent="0.2">
      <c r="A62" s="14"/>
      <c r="B62" s="46"/>
      <c r="C62" s="15"/>
      <c r="D62" s="15"/>
      <c r="E62" s="16"/>
      <c r="F62" s="17"/>
      <c r="G62" s="5"/>
      <c r="H62" s="5"/>
    </row>
    <row r="63" spans="1:8" s="10" customFormat="1" ht="57" x14ac:dyDescent="0.2">
      <c r="A63" s="14">
        <v>2.04</v>
      </c>
      <c r="B63" s="46" t="s">
        <v>61</v>
      </c>
      <c r="C63" s="15">
        <v>8</v>
      </c>
      <c r="D63" s="15" t="s">
        <v>50</v>
      </c>
      <c r="E63" s="16"/>
      <c r="F63" s="17">
        <f>E63*C63</f>
        <v>0</v>
      </c>
      <c r="G63" s="5"/>
      <c r="H63" s="5"/>
    </row>
    <row r="64" spans="1:8" s="10" customFormat="1" x14ac:dyDescent="0.2">
      <c r="A64" s="14"/>
      <c r="B64" s="46"/>
      <c r="C64" s="15"/>
      <c r="D64" s="15"/>
      <c r="E64" s="16"/>
      <c r="F64" s="17"/>
      <c r="G64" s="5"/>
      <c r="H64" s="5"/>
    </row>
    <row r="65" spans="1:8" s="10" customFormat="1" ht="42.75" x14ac:dyDescent="0.2">
      <c r="A65" s="14">
        <v>2.0499999999999998</v>
      </c>
      <c r="B65" s="28" t="s">
        <v>43</v>
      </c>
      <c r="C65" s="15">
        <v>1</v>
      </c>
      <c r="D65" s="15" t="s">
        <v>23</v>
      </c>
      <c r="E65" s="16"/>
      <c r="F65" s="17">
        <f>E65*C65</f>
        <v>0</v>
      </c>
      <c r="G65" s="5"/>
      <c r="H65" s="5"/>
    </row>
    <row r="66" spans="1:8" s="10" customFormat="1" x14ac:dyDescent="0.2">
      <c r="A66" s="14"/>
      <c r="B66" s="28"/>
      <c r="C66" s="15"/>
      <c r="D66" s="15"/>
      <c r="E66" s="16"/>
      <c r="F66" s="17"/>
      <c r="G66" s="5"/>
      <c r="H66" s="5"/>
    </row>
    <row r="67" spans="1:8" s="10" customFormat="1" ht="101.25" x14ac:dyDescent="0.2">
      <c r="A67" s="14">
        <v>2.06</v>
      </c>
      <c r="B67" s="46" t="s">
        <v>51</v>
      </c>
      <c r="C67" s="15">
        <v>1</v>
      </c>
      <c r="D67" s="15" t="s">
        <v>23</v>
      </c>
      <c r="E67" s="16"/>
      <c r="F67" s="17">
        <f>E67*C67</f>
        <v>0</v>
      </c>
      <c r="G67" s="5"/>
      <c r="H67" s="5"/>
    </row>
    <row r="68" spans="1:8" s="10" customFormat="1" x14ac:dyDescent="0.2">
      <c r="A68" s="14"/>
      <c r="B68" s="28"/>
      <c r="C68" s="15"/>
      <c r="D68" s="15"/>
      <c r="E68" s="16"/>
      <c r="F68" s="17"/>
      <c r="G68" s="5"/>
      <c r="H68" s="5"/>
    </row>
    <row r="69" spans="1:8" s="10" customFormat="1" ht="85.5" x14ac:dyDescent="0.2">
      <c r="A69" s="14">
        <v>2.0699999999999998</v>
      </c>
      <c r="B69" s="28" t="s">
        <v>44</v>
      </c>
      <c r="C69" s="15">
        <v>1</v>
      </c>
      <c r="D69" s="15" t="s">
        <v>23</v>
      </c>
      <c r="E69" s="16"/>
      <c r="F69" s="17">
        <f>E69*C69</f>
        <v>0</v>
      </c>
      <c r="G69" s="5"/>
      <c r="H69" s="5"/>
    </row>
    <row r="70" spans="1:8" s="10" customFormat="1" x14ac:dyDescent="0.2">
      <c r="A70" s="14"/>
      <c r="B70" s="28"/>
      <c r="C70" s="15"/>
      <c r="D70" s="15"/>
      <c r="E70" s="16"/>
      <c r="F70" s="17"/>
      <c r="G70" s="5"/>
      <c r="H70" s="5"/>
    </row>
    <row r="71" spans="1:8" s="10" customFormat="1" ht="42.75" x14ac:dyDescent="0.2">
      <c r="A71" s="14">
        <v>2.08</v>
      </c>
      <c r="B71" s="46" t="s">
        <v>67</v>
      </c>
      <c r="C71" s="15">
        <v>1</v>
      </c>
      <c r="D71" s="15" t="s">
        <v>23</v>
      </c>
      <c r="E71" s="16"/>
      <c r="F71" s="17">
        <f>E71*C71</f>
        <v>0</v>
      </c>
      <c r="G71" s="5"/>
      <c r="H71" s="5"/>
    </row>
    <row r="72" spans="1:8" s="10" customFormat="1" x14ac:dyDescent="0.2">
      <c r="A72" s="14"/>
      <c r="B72" s="28"/>
      <c r="C72" s="15"/>
      <c r="D72" s="15"/>
      <c r="E72" s="16"/>
      <c r="F72" s="17"/>
      <c r="G72" s="5"/>
      <c r="H72" s="5"/>
    </row>
    <row r="73" spans="1:8" s="10" customFormat="1" ht="85.5" x14ac:dyDescent="0.2">
      <c r="A73" s="14">
        <v>2.09</v>
      </c>
      <c r="B73" s="28" t="s">
        <v>47</v>
      </c>
      <c r="C73" s="15">
        <v>8</v>
      </c>
      <c r="D73" s="15" t="s">
        <v>48</v>
      </c>
      <c r="E73" s="16"/>
      <c r="F73" s="17">
        <f>E73*C73</f>
        <v>0</v>
      </c>
      <c r="G73" s="5"/>
      <c r="H73" s="5"/>
    </row>
    <row r="74" spans="1:8" s="10" customFormat="1" x14ac:dyDescent="0.2">
      <c r="A74" s="14"/>
      <c r="B74" s="28"/>
      <c r="C74" s="15"/>
      <c r="D74" s="15"/>
      <c r="E74" s="16"/>
      <c r="F74" s="17"/>
      <c r="G74" s="5"/>
      <c r="H74" s="5"/>
    </row>
    <row r="75" spans="1:8" s="10" customFormat="1" ht="99.75" x14ac:dyDescent="0.2">
      <c r="A75" s="14">
        <v>2.1</v>
      </c>
      <c r="B75" s="28" t="s">
        <v>53</v>
      </c>
      <c r="C75" s="15">
        <v>3</v>
      </c>
      <c r="D75" s="15" t="s">
        <v>50</v>
      </c>
      <c r="E75" s="16"/>
      <c r="F75" s="17">
        <f>E75*C75</f>
        <v>0</v>
      </c>
      <c r="G75" s="5"/>
      <c r="H75" s="5"/>
    </row>
    <row r="76" spans="1:8" s="10" customFormat="1" x14ac:dyDescent="0.2">
      <c r="A76" s="14"/>
      <c r="B76" s="28"/>
      <c r="C76" s="15"/>
      <c r="D76" s="15"/>
      <c r="E76" s="16"/>
      <c r="F76" s="17"/>
      <c r="G76" s="5"/>
      <c r="H76" s="5"/>
    </row>
    <row r="77" spans="1:8" s="10" customFormat="1" ht="99.75" x14ac:dyDescent="0.2">
      <c r="A77" s="14">
        <v>2.11</v>
      </c>
      <c r="B77" s="28" t="s">
        <v>52</v>
      </c>
      <c r="C77" s="15">
        <v>1</v>
      </c>
      <c r="D77" s="15" t="s">
        <v>50</v>
      </c>
      <c r="E77" s="16"/>
      <c r="F77" s="17">
        <f>E77*C77</f>
        <v>0</v>
      </c>
      <c r="G77" s="5"/>
      <c r="H77" s="5"/>
    </row>
    <row r="78" spans="1:8" s="10" customFormat="1" x14ac:dyDescent="0.2">
      <c r="A78" s="14"/>
      <c r="B78" s="28"/>
      <c r="C78" s="15"/>
      <c r="D78" s="15"/>
      <c r="E78" s="16"/>
      <c r="F78" s="17"/>
      <c r="G78" s="5"/>
      <c r="H78" s="5"/>
    </row>
    <row r="79" spans="1:8" s="10" customFormat="1" ht="42.75" x14ac:dyDescent="0.2">
      <c r="A79" s="14">
        <v>2.12</v>
      </c>
      <c r="B79" s="28" t="s">
        <v>41</v>
      </c>
      <c r="C79" s="15">
        <v>1</v>
      </c>
      <c r="D79" s="15" t="s">
        <v>23</v>
      </c>
      <c r="E79" s="16"/>
      <c r="F79" s="17">
        <f>E79*C79</f>
        <v>0</v>
      </c>
      <c r="G79" s="5"/>
      <c r="H79" s="5"/>
    </row>
    <row r="80" spans="1:8" s="10" customFormat="1" x14ac:dyDescent="0.2">
      <c r="A80" s="14"/>
      <c r="B80" s="28"/>
      <c r="C80" s="15"/>
      <c r="D80" s="15"/>
      <c r="E80" s="16"/>
      <c r="F80" s="17"/>
      <c r="G80" s="5"/>
      <c r="H80" s="5"/>
    </row>
    <row r="81" spans="1:8" s="10" customFormat="1" ht="57" x14ac:dyDescent="0.2">
      <c r="A81" s="14">
        <v>2.13</v>
      </c>
      <c r="B81" s="28" t="s">
        <v>37</v>
      </c>
      <c r="C81" s="15">
        <v>1</v>
      </c>
      <c r="D81" s="15" t="s">
        <v>23</v>
      </c>
      <c r="E81" s="16"/>
      <c r="F81" s="17">
        <f>E81*C81</f>
        <v>0</v>
      </c>
      <c r="G81" s="5"/>
      <c r="H81" s="5"/>
    </row>
    <row r="82" spans="1:8" s="10" customFormat="1" x14ac:dyDescent="0.2">
      <c r="A82" s="14"/>
      <c r="B82" s="28"/>
      <c r="C82" s="15"/>
      <c r="D82" s="15"/>
      <c r="E82" s="16"/>
      <c r="F82" s="17"/>
      <c r="G82" s="5"/>
      <c r="H82" s="5"/>
    </row>
    <row r="83" spans="1:8" s="10" customFormat="1" ht="57" x14ac:dyDescent="0.2">
      <c r="A83" s="14">
        <v>2.14</v>
      </c>
      <c r="B83" s="28" t="s">
        <v>38</v>
      </c>
      <c r="C83" s="15">
        <v>1</v>
      </c>
      <c r="D83" s="15" t="s">
        <v>23</v>
      </c>
      <c r="E83" s="16"/>
      <c r="F83" s="17">
        <f>E83*C83</f>
        <v>0</v>
      </c>
      <c r="G83" s="5"/>
      <c r="H83" s="5"/>
    </row>
    <row r="84" spans="1:8" s="10" customFormat="1" x14ac:dyDescent="0.2">
      <c r="A84" s="14"/>
      <c r="B84" s="28"/>
      <c r="C84" s="15"/>
      <c r="D84" s="15"/>
      <c r="E84" s="16"/>
      <c r="F84" s="17"/>
      <c r="G84" s="5"/>
      <c r="H84" s="5"/>
    </row>
    <row r="85" spans="1:8" s="10" customFormat="1" ht="85.5" x14ac:dyDescent="0.2">
      <c r="A85" s="14">
        <v>2.15</v>
      </c>
      <c r="B85" s="28" t="s">
        <v>39</v>
      </c>
      <c r="C85" s="15">
        <v>1</v>
      </c>
      <c r="D85" s="15" t="s">
        <v>23</v>
      </c>
      <c r="E85" s="16"/>
      <c r="F85" s="17">
        <f>E85*C85</f>
        <v>0</v>
      </c>
      <c r="G85" s="5"/>
      <c r="H85" s="5"/>
    </row>
    <row r="86" spans="1:8" s="10" customFormat="1" x14ac:dyDescent="0.2">
      <c r="A86" s="14"/>
      <c r="B86" s="28"/>
      <c r="C86" s="15"/>
      <c r="D86" s="15"/>
      <c r="E86" s="16"/>
      <c r="F86" s="17"/>
      <c r="G86" s="5"/>
      <c r="H86" s="5"/>
    </row>
    <row r="87" spans="1:8" s="10" customFormat="1" ht="57" x14ac:dyDescent="0.2">
      <c r="A87" s="14">
        <v>2.16</v>
      </c>
      <c r="B87" s="28" t="s">
        <v>40</v>
      </c>
      <c r="C87" s="15">
        <v>1</v>
      </c>
      <c r="D87" s="15" t="s">
        <v>23</v>
      </c>
      <c r="E87" s="16"/>
      <c r="F87" s="17">
        <f>E87*C87</f>
        <v>0</v>
      </c>
      <c r="G87" s="5"/>
      <c r="H87" s="5"/>
    </row>
    <row r="88" spans="1:8" s="10" customFormat="1" ht="15" thickBot="1" x14ac:dyDescent="0.25">
      <c r="A88" s="14"/>
      <c r="B88" s="46"/>
      <c r="C88" s="15"/>
      <c r="D88" s="15"/>
      <c r="E88" s="16"/>
      <c r="F88" s="17"/>
      <c r="G88" s="5"/>
      <c r="H88" s="5"/>
    </row>
    <row r="89" spans="1:8" s="10" customFormat="1" ht="15.75" thickBot="1" x14ac:dyDescent="0.25">
      <c r="A89" s="34"/>
      <c r="B89" s="37"/>
      <c r="C89" s="47" t="s">
        <v>29</v>
      </c>
      <c r="D89" s="48"/>
      <c r="E89" s="49"/>
      <c r="F89" s="36">
        <f>SUM(F57:F87)</f>
        <v>0</v>
      </c>
      <c r="G89" s="5"/>
      <c r="H89" s="5"/>
    </row>
    <row r="90" spans="1:8" s="10" customFormat="1" x14ac:dyDescent="0.2">
      <c r="A90" s="14"/>
      <c r="B90" s="28"/>
      <c r="C90" s="15"/>
      <c r="D90" s="15"/>
      <c r="E90" s="16"/>
      <c r="F90" s="17"/>
      <c r="G90" s="5"/>
      <c r="H90" s="5"/>
    </row>
    <row r="91" spans="1:8" s="10" customFormat="1" ht="15" x14ac:dyDescent="0.2">
      <c r="A91" s="13">
        <v>3</v>
      </c>
      <c r="B91" s="33" t="s">
        <v>42</v>
      </c>
      <c r="C91" s="15"/>
      <c r="D91" s="15"/>
      <c r="E91" s="16"/>
      <c r="F91" s="17"/>
      <c r="G91" s="5"/>
      <c r="H91" s="5"/>
    </row>
    <row r="92" spans="1:8" s="10" customFormat="1" x14ac:dyDescent="0.2">
      <c r="A92" s="14"/>
      <c r="B92" s="45"/>
      <c r="C92" s="15"/>
      <c r="D92" s="15"/>
      <c r="E92" s="16"/>
      <c r="F92" s="17"/>
      <c r="G92" s="5"/>
      <c r="H92" s="5"/>
    </row>
    <row r="93" spans="1:8" s="10" customFormat="1" ht="57.75" x14ac:dyDescent="0.2">
      <c r="A93" s="14">
        <v>3.01</v>
      </c>
      <c r="B93" s="46" t="s">
        <v>60</v>
      </c>
      <c r="C93" s="15">
        <v>1</v>
      </c>
      <c r="D93" s="15" t="s">
        <v>23</v>
      </c>
      <c r="E93" s="16"/>
      <c r="F93" s="17">
        <f>E93*C93</f>
        <v>0</v>
      </c>
      <c r="G93" s="5"/>
      <c r="H93" s="5"/>
    </row>
    <row r="94" spans="1:8" s="10" customFormat="1" x14ac:dyDescent="0.2">
      <c r="A94" s="14"/>
      <c r="B94" s="46"/>
      <c r="C94" s="15"/>
      <c r="D94" s="15"/>
      <c r="E94" s="16"/>
      <c r="F94" s="17"/>
      <c r="G94" s="5"/>
      <c r="H94" s="5"/>
    </row>
    <row r="95" spans="1:8" s="10" customFormat="1" ht="85.5" x14ac:dyDescent="0.2">
      <c r="A95" s="14">
        <v>3.02</v>
      </c>
      <c r="B95" s="46" t="s">
        <v>54</v>
      </c>
      <c r="C95" s="15">
        <v>4</v>
      </c>
      <c r="D95" s="15" t="s">
        <v>50</v>
      </c>
      <c r="E95" s="16"/>
      <c r="F95" s="17">
        <f>E95*C95</f>
        <v>0</v>
      </c>
      <c r="G95" s="5"/>
      <c r="H95" s="5"/>
    </row>
    <row r="96" spans="1:8" s="10" customFormat="1" x14ac:dyDescent="0.2">
      <c r="A96" s="14"/>
      <c r="B96" s="46"/>
      <c r="C96" s="15"/>
      <c r="D96" s="15"/>
      <c r="E96" s="16"/>
      <c r="F96" s="17"/>
      <c r="G96" s="5"/>
      <c r="H96" s="5"/>
    </row>
    <row r="97" spans="1:8" s="10" customFormat="1" ht="42.75" x14ac:dyDescent="0.2">
      <c r="A97" s="14">
        <v>3.03</v>
      </c>
      <c r="B97" s="46" t="s">
        <v>68</v>
      </c>
      <c r="C97" s="15">
        <v>1</v>
      </c>
      <c r="D97" s="15" t="s">
        <v>50</v>
      </c>
      <c r="E97" s="16"/>
      <c r="F97" s="17">
        <f>E97*C97</f>
        <v>0</v>
      </c>
      <c r="G97" s="5"/>
      <c r="H97" s="5"/>
    </row>
    <row r="98" spans="1:8" s="10" customFormat="1" x14ac:dyDescent="0.2">
      <c r="A98" s="14"/>
      <c r="B98" s="46"/>
      <c r="C98" s="15"/>
      <c r="D98" s="15"/>
      <c r="E98" s="16"/>
      <c r="F98" s="17"/>
      <c r="G98" s="5"/>
      <c r="H98" s="5"/>
    </row>
    <row r="99" spans="1:8" s="10" customFormat="1" ht="28.5" x14ac:dyDescent="0.2">
      <c r="A99" s="14">
        <v>3.04</v>
      </c>
      <c r="B99" s="46" t="s">
        <v>64</v>
      </c>
      <c r="C99" s="15">
        <v>5</v>
      </c>
      <c r="D99" s="15" t="s">
        <v>50</v>
      </c>
      <c r="E99" s="16"/>
      <c r="F99" s="17">
        <f>E99*C99</f>
        <v>0</v>
      </c>
      <c r="G99" s="5"/>
      <c r="H99" s="5"/>
    </row>
    <row r="100" spans="1:8" s="10" customFormat="1" x14ac:dyDescent="0.2">
      <c r="A100" s="14"/>
      <c r="B100" s="46"/>
      <c r="C100" s="15"/>
      <c r="D100" s="15"/>
      <c r="E100" s="16"/>
      <c r="F100" s="17"/>
      <c r="G100" s="5"/>
      <c r="H100" s="5"/>
    </row>
    <row r="101" spans="1:8" s="10" customFormat="1" ht="42.75" x14ac:dyDescent="0.2">
      <c r="A101" s="14">
        <v>3.05</v>
      </c>
      <c r="B101" s="28" t="s">
        <v>46</v>
      </c>
      <c r="C101" s="15">
        <v>1</v>
      </c>
      <c r="D101" s="15" t="s">
        <v>23</v>
      </c>
      <c r="E101" s="16"/>
      <c r="F101" s="17">
        <f>E101*C101</f>
        <v>0</v>
      </c>
      <c r="G101" s="5"/>
      <c r="H101" s="5"/>
    </row>
    <row r="102" spans="1:8" s="10" customFormat="1" x14ac:dyDescent="0.2">
      <c r="A102" s="14"/>
      <c r="B102" s="28"/>
      <c r="C102" s="15"/>
      <c r="D102" s="15"/>
      <c r="E102" s="16"/>
      <c r="F102" s="17"/>
      <c r="G102" s="5"/>
      <c r="H102" s="5"/>
    </row>
    <row r="103" spans="1:8" s="10" customFormat="1" ht="85.5" x14ac:dyDescent="0.2">
      <c r="A103" s="14">
        <v>3.06</v>
      </c>
      <c r="B103" s="28" t="s">
        <v>45</v>
      </c>
      <c r="C103" s="15">
        <v>1</v>
      </c>
      <c r="D103" s="15" t="s">
        <v>23</v>
      </c>
      <c r="E103" s="16"/>
      <c r="F103" s="17">
        <f>E103*C103</f>
        <v>0</v>
      </c>
      <c r="G103" s="5"/>
      <c r="H103" s="5"/>
    </row>
    <row r="104" spans="1:8" s="10" customFormat="1" x14ac:dyDescent="0.2">
      <c r="A104" s="14"/>
      <c r="B104" s="28"/>
      <c r="C104" s="15"/>
      <c r="D104" s="15"/>
      <c r="E104" s="16"/>
      <c r="F104" s="17"/>
      <c r="G104" s="5"/>
      <c r="H104" s="5"/>
    </row>
    <row r="105" spans="1:8" s="10" customFormat="1" ht="99.75" x14ac:dyDescent="0.2">
      <c r="A105" s="14">
        <v>3.07</v>
      </c>
      <c r="B105" s="28" t="s">
        <v>56</v>
      </c>
      <c r="C105" s="15">
        <v>4</v>
      </c>
      <c r="D105" s="15" t="s">
        <v>55</v>
      </c>
      <c r="E105" s="16"/>
      <c r="F105" s="17">
        <f>E105*C105</f>
        <v>0</v>
      </c>
      <c r="G105" s="5"/>
      <c r="H105" s="5"/>
    </row>
    <row r="106" spans="1:8" s="10" customFormat="1" x14ac:dyDescent="0.2">
      <c r="A106" s="14"/>
      <c r="B106" s="28"/>
      <c r="C106" s="15"/>
      <c r="D106" s="15"/>
      <c r="E106" s="16"/>
      <c r="F106" s="17"/>
      <c r="G106" s="5"/>
      <c r="H106" s="5"/>
    </row>
    <row r="107" spans="1:8" s="10" customFormat="1" ht="85.5" x14ac:dyDescent="0.2">
      <c r="A107" s="14">
        <v>3.08</v>
      </c>
      <c r="B107" s="28" t="s">
        <v>58</v>
      </c>
      <c r="C107" s="15">
        <v>1</v>
      </c>
      <c r="D107" s="15" t="s">
        <v>50</v>
      </c>
      <c r="E107" s="16"/>
      <c r="F107" s="17">
        <f>E107*C107</f>
        <v>0</v>
      </c>
      <c r="G107" s="5"/>
      <c r="H107" s="5"/>
    </row>
    <row r="108" spans="1:8" s="10" customFormat="1" x14ac:dyDescent="0.2">
      <c r="A108" s="14"/>
      <c r="B108" s="28"/>
      <c r="C108" s="15"/>
      <c r="D108" s="15"/>
      <c r="E108" s="16"/>
      <c r="F108" s="17"/>
      <c r="G108" s="5"/>
      <c r="H108" s="5"/>
    </row>
    <row r="109" spans="1:8" s="10" customFormat="1" ht="28.5" x14ac:dyDescent="0.2">
      <c r="A109" s="14">
        <v>3.09</v>
      </c>
      <c r="B109" s="28" t="s">
        <v>65</v>
      </c>
      <c r="C109" s="15">
        <v>5</v>
      </c>
      <c r="D109" s="15" t="s">
        <v>50</v>
      </c>
      <c r="E109" s="16"/>
      <c r="F109" s="17">
        <f>E109*C109</f>
        <v>0</v>
      </c>
      <c r="G109" s="5"/>
      <c r="H109" s="5"/>
    </row>
    <row r="110" spans="1:8" s="10" customFormat="1" x14ac:dyDescent="0.2">
      <c r="A110" s="14"/>
      <c r="B110" s="28"/>
      <c r="C110" s="15"/>
      <c r="D110" s="15"/>
      <c r="E110" s="16"/>
      <c r="F110" s="17"/>
      <c r="G110" s="5"/>
      <c r="H110" s="5"/>
    </row>
    <row r="111" spans="1:8" s="10" customFormat="1" ht="42.75" x14ac:dyDescent="0.2">
      <c r="A111" s="14">
        <v>3.1</v>
      </c>
      <c r="B111" s="28" t="s">
        <v>59</v>
      </c>
      <c r="C111" s="15">
        <v>1</v>
      </c>
      <c r="D111" s="15" t="s">
        <v>23</v>
      </c>
      <c r="E111" s="16"/>
      <c r="F111" s="17">
        <f>E111*C111</f>
        <v>0</v>
      </c>
      <c r="G111" s="5"/>
      <c r="H111" s="5"/>
    </row>
    <row r="112" spans="1:8" s="10" customFormat="1" x14ac:dyDescent="0.2">
      <c r="A112" s="14"/>
      <c r="B112" s="28"/>
      <c r="C112" s="15"/>
      <c r="D112" s="15"/>
      <c r="E112" s="16"/>
      <c r="F112" s="17"/>
      <c r="G112" s="5"/>
      <c r="H112" s="5"/>
    </row>
    <row r="113" spans="1:9" s="10" customFormat="1" ht="57" x14ac:dyDescent="0.2">
      <c r="A113" s="14">
        <v>3.11</v>
      </c>
      <c r="B113" s="28" t="s">
        <v>37</v>
      </c>
      <c r="C113" s="15">
        <v>1</v>
      </c>
      <c r="D113" s="15" t="s">
        <v>23</v>
      </c>
      <c r="E113" s="16"/>
      <c r="F113" s="17">
        <f>E113*C113</f>
        <v>0</v>
      </c>
      <c r="G113" s="5"/>
      <c r="H113" s="5"/>
    </row>
    <row r="114" spans="1:9" s="10" customFormat="1" x14ac:dyDescent="0.2">
      <c r="A114" s="14"/>
      <c r="B114" s="28"/>
      <c r="C114" s="15"/>
      <c r="D114" s="15"/>
      <c r="E114" s="16"/>
      <c r="F114" s="17"/>
      <c r="G114" s="5"/>
      <c r="H114" s="5"/>
      <c r="I114" s="5"/>
    </row>
    <row r="115" spans="1:9" ht="57" x14ac:dyDescent="0.2">
      <c r="A115" s="14">
        <v>3.12</v>
      </c>
      <c r="B115" s="28" t="s">
        <v>38</v>
      </c>
      <c r="C115" s="15">
        <v>1</v>
      </c>
      <c r="D115" s="15" t="s">
        <v>23</v>
      </c>
      <c r="E115" s="16"/>
      <c r="F115" s="17">
        <f>E115*C115</f>
        <v>0</v>
      </c>
    </row>
    <row r="116" spans="1:9" x14ac:dyDescent="0.2">
      <c r="A116" s="14"/>
      <c r="B116" s="28"/>
      <c r="C116" s="15"/>
      <c r="D116" s="15"/>
      <c r="E116" s="16"/>
      <c r="F116" s="17"/>
    </row>
    <row r="117" spans="1:9" ht="85.5" x14ac:dyDescent="0.2">
      <c r="A117" s="14">
        <v>3.13</v>
      </c>
      <c r="B117" s="28" t="s">
        <v>39</v>
      </c>
      <c r="C117" s="15">
        <v>1</v>
      </c>
      <c r="D117" s="15" t="s">
        <v>23</v>
      </c>
      <c r="E117" s="16"/>
      <c r="F117" s="17">
        <f>E117*C117</f>
        <v>0</v>
      </c>
    </row>
    <row r="118" spans="1:9" x14ac:dyDescent="0.2">
      <c r="A118" s="14"/>
      <c r="B118" s="28"/>
      <c r="C118" s="15"/>
      <c r="D118" s="15"/>
      <c r="E118" s="16"/>
      <c r="F118" s="17"/>
    </row>
    <row r="119" spans="1:9" ht="57" x14ac:dyDescent="0.2">
      <c r="A119" s="14">
        <v>3.14</v>
      </c>
      <c r="B119" s="28" t="s">
        <v>40</v>
      </c>
      <c r="C119" s="15">
        <v>1</v>
      </c>
      <c r="D119" s="15" t="s">
        <v>23</v>
      </c>
      <c r="E119" s="16"/>
      <c r="F119" s="17">
        <f>E119*C119</f>
        <v>0</v>
      </c>
    </row>
    <row r="120" spans="1:9" ht="15" thickBot="1" x14ac:dyDescent="0.25">
      <c r="A120" s="14"/>
      <c r="B120" s="27"/>
      <c r="C120" s="15"/>
      <c r="D120" s="15"/>
      <c r="E120" s="16"/>
      <c r="F120" s="17"/>
    </row>
    <row r="121" spans="1:9" ht="15.75" customHeight="1" thickBot="1" x14ac:dyDescent="0.25">
      <c r="A121" s="34"/>
      <c r="B121" s="35"/>
      <c r="C121" s="50" t="s">
        <v>30</v>
      </c>
      <c r="D121" s="51"/>
      <c r="E121" s="52"/>
      <c r="F121" s="36">
        <f>SUM(F93:F119)</f>
        <v>0</v>
      </c>
    </row>
    <row r="122" spans="1:9" x14ac:dyDescent="0.2">
      <c r="A122" s="14"/>
      <c r="B122" s="28"/>
      <c r="C122" s="15"/>
      <c r="D122" s="15"/>
      <c r="E122" s="16"/>
      <c r="F122" s="17"/>
    </row>
    <row r="123" spans="1:9" s="10" customFormat="1" x14ac:dyDescent="0.2">
      <c r="A123" s="14"/>
      <c r="B123" s="27"/>
      <c r="C123" s="15"/>
      <c r="D123" s="15"/>
      <c r="E123" s="16"/>
      <c r="F123" s="17"/>
      <c r="G123" s="5"/>
      <c r="H123" s="5"/>
    </row>
    <row r="124" spans="1:9" s="10" customFormat="1" ht="15" x14ac:dyDescent="0.2">
      <c r="A124" s="13">
        <v>4</v>
      </c>
      <c r="B124" s="26" t="s">
        <v>25</v>
      </c>
      <c r="C124" s="15"/>
      <c r="D124" s="15"/>
      <c r="E124" s="16"/>
      <c r="F124" s="17"/>
      <c r="G124" s="5"/>
      <c r="H124" s="5"/>
    </row>
    <row r="125" spans="1:9" s="10" customFormat="1" x14ac:dyDescent="0.2">
      <c r="A125" s="14"/>
      <c r="B125" s="27"/>
      <c r="C125" s="15"/>
      <c r="D125" s="15"/>
      <c r="E125" s="16"/>
      <c r="F125" s="17"/>
      <c r="G125" s="5"/>
      <c r="H125" s="5"/>
    </row>
    <row r="126" spans="1:9" s="10" customFormat="1" x14ac:dyDescent="0.2">
      <c r="A126" s="14">
        <v>4.01</v>
      </c>
      <c r="B126" s="27" t="s">
        <v>26</v>
      </c>
      <c r="C126" s="15">
        <v>1</v>
      </c>
      <c r="D126" s="15" t="s">
        <v>23</v>
      </c>
      <c r="E126" s="41">
        <v>0.1</v>
      </c>
      <c r="F126" s="17">
        <f>SUM(F53,F89,F121)*E126</f>
        <v>0</v>
      </c>
      <c r="G126" s="5"/>
      <c r="H126" s="5"/>
    </row>
    <row r="127" spans="1:9" s="10" customFormat="1" ht="15" thickBot="1" x14ac:dyDescent="0.25">
      <c r="A127" s="14"/>
      <c r="B127" s="27"/>
      <c r="C127" s="15"/>
      <c r="D127" s="15"/>
      <c r="E127" s="41"/>
      <c r="F127" s="17"/>
      <c r="G127" s="5"/>
      <c r="H127" s="5"/>
    </row>
    <row r="128" spans="1:9" s="10" customFormat="1" ht="15.75" thickBot="1" x14ac:dyDescent="0.25">
      <c r="A128" s="34"/>
      <c r="B128" s="35"/>
      <c r="C128" s="50"/>
      <c r="D128" s="51"/>
      <c r="E128" s="52"/>
      <c r="F128" s="36">
        <f>F126</f>
        <v>0</v>
      </c>
      <c r="G128" s="5"/>
      <c r="H128" s="5"/>
    </row>
    <row r="129" spans="1:8" s="10" customFormat="1" x14ac:dyDescent="0.2">
      <c r="A129" s="14"/>
      <c r="B129" s="27"/>
      <c r="C129" s="15"/>
      <c r="D129" s="15"/>
      <c r="E129" s="16"/>
      <c r="F129" s="17"/>
      <c r="G129" s="5"/>
      <c r="H129" s="5"/>
    </row>
    <row r="130" spans="1:8" s="10" customFormat="1" ht="15" thickBot="1" x14ac:dyDescent="0.25">
      <c r="A130" s="14"/>
      <c r="B130" s="27"/>
      <c r="C130" s="15"/>
      <c r="D130" s="15"/>
      <c r="E130" s="16"/>
      <c r="F130" s="17"/>
      <c r="G130" s="5"/>
      <c r="H130" s="5"/>
    </row>
    <row r="131" spans="1:8" s="10" customFormat="1" ht="15.75" thickBot="1" x14ac:dyDescent="0.25">
      <c r="A131" s="19"/>
      <c r="B131" s="30"/>
      <c r="C131" s="18"/>
      <c r="D131" s="18"/>
      <c r="E131" s="21" t="s">
        <v>27</v>
      </c>
      <c r="F131" s="20">
        <f>SUM(F53,F89,F121,F128)</f>
        <v>0</v>
      </c>
      <c r="G131" s="5"/>
      <c r="H131" s="5"/>
    </row>
  </sheetData>
  <mergeCells count="9">
    <mergeCell ref="C89:E89"/>
    <mergeCell ref="C121:E121"/>
    <mergeCell ref="C128:E128"/>
    <mergeCell ref="A6:F6"/>
    <mergeCell ref="A1:F1"/>
    <mergeCell ref="A2:F2"/>
    <mergeCell ref="A3:F3"/>
    <mergeCell ref="A5:E5"/>
    <mergeCell ref="C53:E53"/>
  </mergeCells>
  <pageMargins left="0.70866141732283472" right="0.70866141732283472" top="0.74803149606299213" bottom="0.74803149606299213" header="0.31496062992125984" footer="0.31496062992125984"/>
  <pageSetup paperSize="9" scale="54" fitToHeight="15" orientation="portrait" r:id="rId1"/>
  <rowBreaks count="1" manualBreakCount="1">
    <brk id="3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List</vt:lpstr>
      <vt:lpstr>'Price List'!Print_Area</vt:lpstr>
    </vt:vector>
  </TitlesOfParts>
  <Company>Conwy County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Ashton</dc:creator>
  <cp:lastModifiedBy>Thomas Ashton</cp:lastModifiedBy>
  <cp:lastPrinted>2024-04-24T15:07:21Z</cp:lastPrinted>
  <dcterms:created xsi:type="dcterms:W3CDTF">2016-10-07T06:48:09Z</dcterms:created>
  <dcterms:modified xsi:type="dcterms:W3CDTF">2026-06-09T14:16:48Z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W-DOC-ID">
    <vt:lpwstr>50a439461196402dbab55b267d8cb875</vt:lpwstr>
  </property>
  <property fmtid="{D5CDD505-2E9C-101B-9397-08002B2CF9AE}" pid="3" name="SW-CACHED-DLP-SCORE">
    <vt:lpwstr/>
  </property>
  <property fmtid="{D5CDD505-2E9C-101B-9397-08002B2CF9AE}" pid="4" name="SW-CACHED-CLASSIFICATION-ID">
    <vt:lpwstr/>
  </property>
  <property fmtid="{D5CDD505-2E9C-101B-9397-08002B2CF9AE}" pid="5" name="SW-CLASSIFICATION-ID">
    <vt:lpwstr>OfficialLabel</vt:lpwstr>
  </property>
  <property fmtid="{D5CDD505-2E9C-101B-9397-08002B2CF9AE}" pid="6" name="SW-CLASSIFIED-BY">
    <vt:lpwstr>myfyr.jones@conwy.gov.uk</vt:lpwstr>
  </property>
  <property fmtid="{D5CDD505-2E9C-101B-9397-08002B2CF9AE}" pid="7" name="SW-CLASSIFICATION-DATE">
    <vt:lpwstr>2019-04-04T15:28:08.5477355Z</vt:lpwstr>
  </property>
  <property fmtid="{D5CDD505-2E9C-101B-9397-08002B2CF9AE}" pid="8" name="SW-META-DATA">
    <vt:lpwstr>!!!EGSTAMP:6153e670-182e-4ac4-86db-6bc520f0a05b:OfficialLabel;S=0;DESCRIPTION=Non-Sensitive!!!</vt:lpwstr>
  </property>
  <property fmtid="{D5CDD505-2E9C-101B-9397-08002B2CF9AE}" pid="9" name="SW-CLASSIFY-HEADER">
    <vt:lpwstr/>
  </property>
  <property fmtid="{D5CDD505-2E9C-101B-9397-08002B2CF9AE}" pid="10" name="SW-CLASSIFY-FOOTER">
    <vt:lpwstr/>
  </property>
  <property fmtid="{D5CDD505-2E9C-101B-9397-08002B2CF9AE}" pid="11" name="SW-CLASSIFY-WATERMARK">
    <vt:lpwstr/>
  </property>
  <property fmtid="{D5CDD505-2E9C-101B-9397-08002B2CF9AE}" pid="12" name="SW-FINGERPRINT">
    <vt:lpwstr>s5jqkWvXi4/PiA9ESpJQwIDwhViNYXd+t0Q2wb8NJEs=</vt:lpwstr>
  </property>
</Properties>
</file>